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8 міс\"/>
    </mc:Choice>
  </mc:AlternateContent>
  <bookViews>
    <workbookView xWindow="0" yWindow="0" windowWidth="21570" windowHeight="9075"/>
  </bookViews>
  <sheets>
    <sheet name="analiz_vd0" sheetId="2" r:id="rId1"/>
    <sheet name="Лист1" sheetId="1" r:id="rId2"/>
  </sheets>
  <definedNames>
    <definedName name="CREXPORT">#REF!</definedName>
    <definedName name="_xlnm.Print_Titles" localSheetId="0">analiz_vd0!$5:$5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6" i="2" l="1"/>
  <c r="J45" i="2"/>
  <c r="J44" i="2"/>
  <c r="J42" i="2"/>
  <c r="J41" i="2"/>
  <c r="J39" i="2"/>
  <c r="J36" i="2"/>
  <c r="J35" i="2"/>
  <c r="J34" i="2"/>
  <c r="J33" i="2"/>
  <c r="J32" i="2"/>
  <c r="J30" i="2"/>
  <c r="J29" i="2"/>
  <c r="J28" i="2"/>
  <c r="J27" i="2"/>
  <c r="J26" i="2"/>
  <c r="J25" i="2"/>
  <c r="J24" i="2"/>
  <c r="J23" i="2"/>
  <c r="J22" i="2"/>
  <c r="J21" i="2"/>
  <c r="J20" i="2"/>
  <c r="J17" i="2"/>
  <c r="J16" i="2"/>
  <c r="J15" i="2"/>
  <c r="J14" i="2"/>
  <c r="J13" i="2"/>
  <c r="J12" i="2"/>
  <c r="J10" i="2"/>
  <c r="J9" i="2"/>
  <c r="J8" i="2"/>
  <c r="J7" i="2"/>
  <c r="J6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</calcChain>
</file>

<file path=xl/sharedStrings.xml><?xml version="1.0" encoding="utf-8"?>
<sst xmlns="http://schemas.openxmlformats.org/spreadsheetml/2006/main" count="94" uniqueCount="90">
  <si>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</si>
  <si>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</si>
  <si>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</si>
  <si>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</si>
  <si>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</si>
  <si>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(грн)</t>
  </si>
  <si>
    <t>02</t>
  </si>
  <si>
    <t>Виконавчий комітет Лебединської міської ради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</si>
  <si>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</si>
  <si>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</si>
  <si>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</si>
  <si>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</si>
  <si>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</si>
  <si>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</si>
  <si>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</si>
  <si>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</si>
  <si>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</si>
  <si>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</si>
  <si>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</si>
  <si>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</si>
  <si>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06</t>
  </si>
  <si>
    <t>Управління освіти, молоді та спорту  виконавчого комітету Лебединської міської ради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</si>
  <si>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</si>
  <si>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</si>
  <si>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</si>
  <si>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</si>
  <si>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</si>
  <si>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</si>
  <si>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</si>
  <si>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</si>
  <si>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</si>
  <si>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</si>
  <si>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</si>
  <si>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</si>
  <si>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</si>
  <si>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</si>
  <si>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08</t>
  </si>
  <si>
    <t>Управління праці та соціального захисту населення виконкомуЛебединської міської ради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</si>
  <si>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</si>
  <si>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</si>
  <si>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10</t>
  </si>
  <si>
    <t>Відділ культури і туризму виконавчого комітету Лебединської міської ради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</si>
  <si>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</si>
  <si>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</si>
  <si>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</si>
  <si>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</si>
  <si>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</si>
  <si>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</si>
  <si>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</si>
  <si>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</si>
  <si>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</si>
  <si>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Управління житлово-комунального господарства Лебединської міської ради</t>
  </si>
  <si>
    <t>6090</t>
  </si>
  <si>
    <t>Інша діяльність у сфері житлово-комунального господарства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</si>
  <si>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</si>
  <si>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</si>
  <si>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7350</t>
  </si>
  <si>
    <t>Розроблення схем планування та забудови територій (містобудівної документації)</t>
  </si>
  <si>
    <t>7670</t>
  </si>
  <si>
    <t>Внески до статутного капіталу суб`єктів господарювання</t>
  </si>
  <si>
    <t>8312</t>
  </si>
  <si>
    <t>Оброблення (відновлення, у тому числі сортування, та видалення) відходів</t>
  </si>
  <si>
    <t>37</t>
  </si>
  <si>
    <t>Фінансове управління Лебединської міської ради</t>
  </si>
  <si>
    <t xml:space="preserve"> </t>
  </si>
  <si>
    <t xml:space="preserve">Усього </t>
  </si>
  <si>
    <t>1300</t>
  </si>
  <si>
    <t>Будівництво освітніх установ та закладів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</si>
  <si>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</si>
  <si>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</si>
  <si>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</si>
  <si>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</si>
  <si>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3225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</si>
  <si>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</t>
  </si>
  <si>
    <t>3210</t>
  </si>
  <si>
    <t>Організація та проведення громадських робіт</t>
  </si>
  <si>
    <t>6091</t>
  </si>
  <si>
    <t>Будівництво об`єктів житлово-комунального господарства</t>
  </si>
  <si>
    <t>7377</t>
  </si>
  <si>
    <t>Реалізація проектів (заходів) з відновлення інших об`єктів комунальної власності, пошкоджених / знищених внаслідок збройної агресії, за рахунок коштів місцевих бюджетів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</si>
  <si>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</si>
  <si>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</si>
  <si>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</si>
  <si>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</si>
  <si>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Відхилення (+/-)</t>
  </si>
  <si>
    <t>% до касових 2025р.</t>
  </si>
  <si>
    <t>Аналіз касових видатків установ, що фінансуються з бюджету Лебединської МТГ станом  на 31.08.2026</t>
  </si>
  <si>
    <t>Касові видатки за 8 міс. 2026р.</t>
  </si>
  <si>
    <t>Касові видатки за 8 міс. 2025р.</t>
  </si>
  <si>
    <t>(Спеціальний фонд)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</si>
</sst>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5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5" fillId="0" borderId="1" xfId="2" applyBorder="1" applyAlignment="1">
      <alignment vertical="center"/>
    </xf>
    <xf numFmtId="0" fontId="5" fillId="0" borderId="1" xfId="2" applyBorder="1" applyAlignment="1">
      <alignment horizontal="center" vertical="center"/>
    </xf>
    <xf numFmtId="4" fontId="5" fillId="0" borderId="1" xfId="2" applyNumberFormat="1" applyBorder="1" applyAlignment="1">
      <alignment vertical="center"/>
    </xf>
    <xf numFmtId="4" fontId="5" fillId="0" borderId="0" xfId="2" applyNumberFormat="1" applyBorder="1" applyAlignment="1">
      <alignment vertical="center"/>
    </xf>
    <xf numFmtId="0" fontId="1" fillId="0" borderId="0" xfId="1" applyBorder="1"/>
    <xf numFmtId="4" fontId="1" fillId="0" borderId="0" xfId="1" applyNumberFormat="1" applyBorder="1" applyAlignment="1">
      <alignment vertical="center"/>
    </xf>
    <xf numFmtId="4" fontId="5" fillId="0" borderId="1" xfId="2" applyNumberFormat="1" applyBorder="1" applyAlignment="1">
      <alignment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141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7"/>
  <sheetViews>
    <sheetView tabSelected="1" topLeftCell="B2" workbookViewId="0">
      <selection activeCell="B46" sqref="A6:XFD46"/>
    </sheetView>
  </sheetViews>
  <sheetFormatPr defaultRowHeight="12.75" x14ac:dyDescent="0.2"/>
  <cols>
    <col min="1" max="1" width="0" style="1" hidden="1" customWidth="1"/>
    <col min="2" max="2" width="12.7109375" style="8" customWidth="1"/>
    <col min="3" max="3" width="50.7109375" style="6" customWidth="1"/>
    <col min="4" max="5" width="15.7109375" style="1" customWidth="1"/>
    <col min="6" max="6" width="17" style="1" customWidth="1"/>
    <col min="7" max="8" width="15.7109375" style="1" customWidth="1"/>
    <col min="9" max="9" width="17" style="1" customWidth="1"/>
    <col min="10" max="10" width="16.7109375" style="1" customWidth="1"/>
    <col min="11" max="250" width="9.140625" style="1"/>
    <col min="251" max="251" width="12.7109375" style="1" customWidth="1"/>
    <col min="252" max="252" width="50.7109375" style="1" customWidth="1"/>
    <col min="253" max="266" width="15.7109375" style="1" customWidth="1"/>
    <col min="267" max="506" width="9.140625" style="1"/>
    <col min="507" max="507" width="12.7109375" style="1" customWidth="1"/>
    <col min="508" max="508" width="50.7109375" style="1" customWidth="1"/>
    <col min="509" max="522" width="15.7109375" style="1" customWidth="1"/>
    <col min="523" max="762" width="9.140625" style="1"/>
    <col min="763" max="763" width="12.7109375" style="1" customWidth="1"/>
    <col min="764" max="764" width="50.7109375" style="1" customWidth="1"/>
    <col min="765" max="778" width="15.7109375" style="1" customWidth="1"/>
    <col min="779" max="1018" width="9.140625" style="1"/>
    <col min="1019" max="1019" width="12.7109375" style="1" customWidth="1"/>
    <col min="1020" max="1020" width="50.7109375" style="1" customWidth="1"/>
    <col min="1021" max="1034" width="15.7109375" style="1" customWidth="1"/>
    <col min="1035" max="1274" width="9.140625" style="1"/>
    <col min="1275" max="1275" width="12.7109375" style="1" customWidth="1"/>
    <col min="1276" max="1276" width="50.7109375" style="1" customWidth="1"/>
    <col min="1277" max="1290" width="15.7109375" style="1" customWidth="1"/>
    <col min="1291" max="1530" width="9.140625" style="1"/>
    <col min="1531" max="1531" width="12.7109375" style="1" customWidth="1"/>
    <col min="1532" max="1532" width="50.7109375" style="1" customWidth="1"/>
    <col min="1533" max="1546" width="15.7109375" style="1" customWidth="1"/>
    <col min="1547" max="1786" width="9.140625" style="1"/>
    <col min="1787" max="1787" width="12.7109375" style="1" customWidth="1"/>
    <col min="1788" max="1788" width="50.7109375" style="1" customWidth="1"/>
    <col min="1789" max="1802" width="15.7109375" style="1" customWidth="1"/>
    <col min="1803" max="2042" width="9.140625" style="1"/>
    <col min="2043" max="2043" width="12.7109375" style="1" customWidth="1"/>
    <col min="2044" max="2044" width="50.7109375" style="1" customWidth="1"/>
    <col min="2045" max="2058" width="15.7109375" style="1" customWidth="1"/>
    <col min="2059" max="2298" width="9.140625" style="1"/>
    <col min="2299" max="2299" width="12.7109375" style="1" customWidth="1"/>
    <col min="2300" max="2300" width="50.7109375" style="1" customWidth="1"/>
    <col min="2301" max="2314" width="15.7109375" style="1" customWidth="1"/>
    <col min="2315" max="2554" width="9.140625" style="1"/>
    <col min="2555" max="2555" width="12.7109375" style="1" customWidth="1"/>
    <col min="2556" max="2556" width="50.7109375" style="1" customWidth="1"/>
    <col min="2557" max="2570" width="15.7109375" style="1" customWidth="1"/>
    <col min="2571" max="2810" width="9.140625" style="1"/>
    <col min="2811" max="2811" width="12.7109375" style="1" customWidth="1"/>
    <col min="2812" max="2812" width="50.7109375" style="1" customWidth="1"/>
    <col min="2813" max="2826" width="15.7109375" style="1" customWidth="1"/>
    <col min="2827" max="3066" width="9.140625" style="1"/>
    <col min="3067" max="3067" width="12.7109375" style="1" customWidth="1"/>
    <col min="3068" max="3068" width="50.7109375" style="1" customWidth="1"/>
    <col min="3069" max="3082" width="15.7109375" style="1" customWidth="1"/>
    <col min="3083" max="3322" width="9.140625" style="1"/>
    <col min="3323" max="3323" width="12.7109375" style="1" customWidth="1"/>
    <col min="3324" max="3324" width="50.7109375" style="1" customWidth="1"/>
    <col min="3325" max="3338" width="15.7109375" style="1" customWidth="1"/>
    <col min="3339" max="3578" width="9.140625" style="1"/>
    <col min="3579" max="3579" width="12.7109375" style="1" customWidth="1"/>
    <col min="3580" max="3580" width="50.7109375" style="1" customWidth="1"/>
    <col min="3581" max="3594" width="15.7109375" style="1" customWidth="1"/>
    <col min="3595" max="3834" width="9.140625" style="1"/>
    <col min="3835" max="3835" width="12.7109375" style="1" customWidth="1"/>
    <col min="3836" max="3836" width="50.7109375" style="1" customWidth="1"/>
    <col min="3837" max="3850" width="15.7109375" style="1" customWidth="1"/>
    <col min="3851" max="4090" width="9.140625" style="1"/>
    <col min="4091" max="4091" width="12.7109375" style="1" customWidth="1"/>
    <col min="4092" max="4092" width="50.7109375" style="1" customWidth="1"/>
    <col min="4093" max="4106" width="15.7109375" style="1" customWidth="1"/>
    <col min="4107" max="4346" width="9.140625" style="1"/>
    <col min="4347" max="4347" width="12.7109375" style="1" customWidth="1"/>
    <col min="4348" max="4348" width="50.7109375" style="1" customWidth="1"/>
    <col min="4349" max="4362" width="15.7109375" style="1" customWidth="1"/>
    <col min="4363" max="4602" width="9.140625" style="1"/>
    <col min="4603" max="4603" width="12.7109375" style="1" customWidth="1"/>
    <col min="4604" max="4604" width="50.7109375" style="1" customWidth="1"/>
    <col min="4605" max="4618" width="15.7109375" style="1" customWidth="1"/>
    <col min="4619" max="4858" width="9.140625" style="1"/>
    <col min="4859" max="4859" width="12.7109375" style="1" customWidth="1"/>
    <col min="4860" max="4860" width="50.7109375" style="1" customWidth="1"/>
    <col min="4861" max="4874" width="15.7109375" style="1" customWidth="1"/>
    <col min="4875" max="5114" width="9.140625" style="1"/>
    <col min="5115" max="5115" width="12.7109375" style="1" customWidth="1"/>
    <col min="5116" max="5116" width="50.7109375" style="1" customWidth="1"/>
    <col min="5117" max="5130" width="15.7109375" style="1" customWidth="1"/>
    <col min="5131" max="5370" width="9.140625" style="1"/>
    <col min="5371" max="5371" width="12.7109375" style="1" customWidth="1"/>
    <col min="5372" max="5372" width="50.7109375" style="1" customWidth="1"/>
    <col min="5373" max="5386" width="15.7109375" style="1" customWidth="1"/>
    <col min="5387" max="5626" width="9.140625" style="1"/>
    <col min="5627" max="5627" width="12.7109375" style="1" customWidth="1"/>
    <col min="5628" max="5628" width="50.7109375" style="1" customWidth="1"/>
    <col min="5629" max="5642" width="15.7109375" style="1" customWidth="1"/>
    <col min="5643" max="5882" width="9.140625" style="1"/>
    <col min="5883" max="5883" width="12.7109375" style="1" customWidth="1"/>
    <col min="5884" max="5884" width="50.7109375" style="1" customWidth="1"/>
    <col min="5885" max="5898" width="15.7109375" style="1" customWidth="1"/>
    <col min="5899" max="6138" width="9.140625" style="1"/>
    <col min="6139" max="6139" width="12.7109375" style="1" customWidth="1"/>
    <col min="6140" max="6140" width="50.7109375" style="1" customWidth="1"/>
    <col min="6141" max="6154" width="15.7109375" style="1" customWidth="1"/>
    <col min="6155" max="6394" width="9.140625" style="1"/>
    <col min="6395" max="6395" width="12.7109375" style="1" customWidth="1"/>
    <col min="6396" max="6396" width="50.7109375" style="1" customWidth="1"/>
    <col min="6397" max="6410" width="15.7109375" style="1" customWidth="1"/>
    <col min="6411" max="6650" width="9.140625" style="1"/>
    <col min="6651" max="6651" width="12.7109375" style="1" customWidth="1"/>
    <col min="6652" max="6652" width="50.7109375" style="1" customWidth="1"/>
    <col min="6653" max="6666" width="15.7109375" style="1" customWidth="1"/>
    <col min="6667" max="6906" width="9.140625" style="1"/>
    <col min="6907" max="6907" width="12.7109375" style="1" customWidth="1"/>
    <col min="6908" max="6908" width="50.7109375" style="1" customWidth="1"/>
    <col min="6909" max="6922" width="15.7109375" style="1" customWidth="1"/>
    <col min="6923" max="7162" width="9.140625" style="1"/>
    <col min="7163" max="7163" width="12.7109375" style="1" customWidth="1"/>
    <col min="7164" max="7164" width="50.7109375" style="1" customWidth="1"/>
    <col min="7165" max="7178" width="15.7109375" style="1" customWidth="1"/>
    <col min="7179" max="7418" width="9.140625" style="1"/>
    <col min="7419" max="7419" width="12.7109375" style="1" customWidth="1"/>
    <col min="7420" max="7420" width="50.7109375" style="1" customWidth="1"/>
    <col min="7421" max="7434" width="15.7109375" style="1" customWidth="1"/>
    <col min="7435" max="7674" width="9.140625" style="1"/>
    <col min="7675" max="7675" width="12.7109375" style="1" customWidth="1"/>
    <col min="7676" max="7676" width="50.7109375" style="1" customWidth="1"/>
    <col min="7677" max="7690" width="15.7109375" style="1" customWidth="1"/>
    <col min="7691" max="7930" width="9.140625" style="1"/>
    <col min="7931" max="7931" width="12.7109375" style="1" customWidth="1"/>
    <col min="7932" max="7932" width="50.7109375" style="1" customWidth="1"/>
    <col min="7933" max="7946" width="15.7109375" style="1" customWidth="1"/>
    <col min="7947" max="8186" width="9.140625" style="1"/>
    <col min="8187" max="8187" width="12.7109375" style="1" customWidth="1"/>
    <col min="8188" max="8188" width="50.7109375" style="1" customWidth="1"/>
    <col min="8189" max="8202" width="15.7109375" style="1" customWidth="1"/>
    <col min="8203" max="8442" width="9.140625" style="1"/>
    <col min="8443" max="8443" width="12.7109375" style="1" customWidth="1"/>
    <col min="8444" max="8444" width="50.7109375" style="1" customWidth="1"/>
    <col min="8445" max="8458" width="15.7109375" style="1" customWidth="1"/>
    <col min="8459" max="8698" width="9.140625" style="1"/>
    <col min="8699" max="8699" width="12.7109375" style="1" customWidth="1"/>
    <col min="8700" max="8700" width="50.7109375" style="1" customWidth="1"/>
    <col min="8701" max="8714" width="15.7109375" style="1" customWidth="1"/>
    <col min="8715" max="8954" width="9.140625" style="1"/>
    <col min="8955" max="8955" width="12.7109375" style="1" customWidth="1"/>
    <col min="8956" max="8956" width="50.7109375" style="1" customWidth="1"/>
    <col min="8957" max="8970" width="15.7109375" style="1" customWidth="1"/>
    <col min="8971" max="9210" width="9.140625" style="1"/>
    <col min="9211" max="9211" width="12.7109375" style="1" customWidth="1"/>
    <col min="9212" max="9212" width="50.7109375" style="1" customWidth="1"/>
    <col min="9213" max="9226" width="15.7109375" style="1" customWidth="1"/>
    <col min="9227" max="9466" width="9.140625" style="1"/>
    <col min="9467" max="9467" width="12.7109375" style="1" customWidth="1"/>
    <col min="9468" max="9468" width="50.7109375" style="1" customWidth="1"/>
    <col min="9469" max="9482" width="15.7109375" style="1" customWidth="1"/>
    <col min="9483" max="9722" width="9.140625" style="1"/>
    <col min="9723" max="9723" width="12.7109375" style="1" customWidth="1"/>
    <col min="9724" max="9724" width="50.7109375" style="1" customWidth="1"/>
    <col min="9725" max="9738" width="15.7109375" style="1" customWidth="1"/>
    <col min="9739" max="9978" width="9.140625" style="1"/>
    <col min="9979" max="9979" width="12.7109375" style="1" customWidth="1"/>
    <col min="9980" max="9980" width="50.7109375" style="1" customWidth="1"/>
    <col min="9981" max="9994" width="15.7109375" style="1" customWidth="1"/>
    <col min="9995" max="10234" width="9.140625" style="1"/>
    <col min="10235" max="10235" width="12.7109375" style="1" customWidth="1"/>
    <col min="10236" max="10236" width="50.7109375" style="1" customWidth="1"/>
    <col min="10237" max="10250" width="15.7109375" style="1" customWidth="1"/>
    <col min="10251" max="10490" width="9.140625" style="1"/>
    <col min="10491" max="10491" width="12.7109375" style="1" customWidth="1"/>
    <col min="10492" max="10492" width="50.7109375" style="1" customWidth="1"/>
    <col min="10493" max="10506" width="15.7109375" style="1" customWidth="1"/>
    <col min="10507" max="10746" width="9.140625" style="1"/>
    <col min="10747" max="10747" width="12.7109375" style="1" customWidth="1"/>
    <col min="10748" max="10748" width="50.7109375" style="1" customWidth="1"/>
    <col min="10749" max="10762" width="15.7109375" style="1" customWidth="1"/>
    <col min="10763" max="11002" width="9.140625" style="1"/>
    <col min="11003" max="11003" width="12.7109375" style="1" customWidth="1"/>
    <col min="11004" max="11004" width="50.7109375" style="1" customWidth="1"/>
    <col min="11005" max="11018" width="15.7109375" style="1" customWidth="1"/>
    <col min="11019" max="11258" width="9.140625" style="1"/>
    <col min="11259" max="11259" width="12.7109375" style="1" customWidth="1"/>
    <col min="11260" max="11260" width="50.7109375" style="1" customWidth="1"/>
    <col min="11261" max="11274" width="15.7109375" style="1" customWidth="1"/>
    <col min="11275" max="11514" width="9.140625" style="1"/>
    <col min="11515" max="11515" width="12.7109375" style="1" customWidth="1"/>
    <col min="11516" max="11516" width="50.7109375" style="1" customWidth="1"/>
    <col min="11517" max="11530" width="15.7109375" style="1" customWidth="1"/>
    <col min="11531" max="11770" width="9.140625" style="1"/>
    <col min="11771" max="11771" width="12.7109375" style="1" customWidth="1"/>
    <col min="11772" max="11772" width="50.7109375" style="1" customWidth="1"/>
    <col min="11773" max="11786" width="15.7109375" style="1" customWidth="1"/>
    <col min="11787" max="12026" width="9.140625" style="1"/>
    <col min="12027" max="12027" width="12.7109375" style="1" customWidth="1"/>
    <col min="12028" max="12028" width="50.7109375" style="1" customWidth="1"/>
    <col min="12029" max="12042" width="15.7109375" style="1" customWidth="1"/>
    <col min="12043" max="12282" width="9.140625" style="1"/>
    <col min="12283" max="12283" width="12.7109375" style="1" customWidth="1"/>
    <col min="12284" max="12284" width="50.7109375" style="1" customWidth="1"/>
    <col min="12285" max="12298" width="15.7109375" style="1" customWidth="1"/>
    <col min="12299" max="12538" width="9.140625" style="1"/>
    <col min="12539" max="12539" width="12.7109375" style="1" customWidth="1"/>
    <col min="12540" max="12540" width="50.7109375" style="1" customWidth="1"/>
    <col min="12541" max="12554" width="15.7109375" style="1" customWidth="1"/>
    <col min="12555" max="12794" width="9.140625" style="1"/>
    <col min="12795" max="12795" width="12.7109375" style="1" customWidth="1"/>
    <col min="12796" max="12796" width="50.7109375" style="1" customWidth="1"/>
    <col min="12797" max="12810" width="15.7109375" style="1" customWidth="1"/>
    <col min="12811" max="13050" width="9.140625" style="1"/>
    <col min="13051" max="13051" width="12.7109375" style="1" customWidth="1"/>
    <col min="13052" max="13052" width="50.7109375" style="1" customWidth="1"/>
    <col min="13053" max="13066" width="15.7109375" style="1" customWidth="1"/>
    <col min="13067" max="13306" width="9.140625" style="1"/>
    <col min="13307" max="13307" width="12.7109375" style="1" customWidth="1"/>
    <col min="13308" max="13308" width="50.7109375" style="1" customWidth="1"/>
    <col min="13309" max="13322" width="15.7109375" style="1" customWidth="1"/>
    <col min="13323" max="13562" width="9.140625" style="1"/>
    <col min="13563" max="13563" width="12.7109375" style="1" customWidth="1"/>
    <col min="13564" max="13564" width="50.7109375" style="1" customWidth="1"/>
    <col min="13565" max="13578" width="15.7109375" style="1" customWidth="1"/>
    <col min="13579" max="13818" width="9.140625" style="1"/>
    <col min="13819" max="13819" width="12.7109375" style="1" customWidth="1"/>
    <col min="13820" max="13820" width="50.7109375" style="1" customWidth="1"/>
    <col min="13821" max="13834" width="15.7109375" style="1" customWidth="1"/>
    <col min="13835" max="14074" width="9.140625" style="1"/>
    <col min="14075" max="14075" width="12.7109375" style="1" customWidth="1"/>
    <col min="14076" max="14076" width="50.7109375" style="1" customWidth="1"/>
    <col min="14077" max="14090" width="15.7109375" style="1" customWidth="1"/>
    <col min="14091" max="14330" width="9.140625" style="1"/>
    <col min="14331" max="14331" width="12.7109375" style="1" customWidth="1"/>
    <col min="14332" max="14332" width="50.7109375" style="1" customWidth="1"/>
    <col min="14333" max="14346" width="15.7109375" style="1" customWidth="1"/>
    <col min="14347" max="14586" width="9.140625" style="1"/>
    <col min="14587" max="14587" width="12.7109375" style="1" customWidth="1"/>
    <col min="14588" max="14588" width="50.7109375" style="1" customWidth="1"/>
    <col min="14589" max="14602" width="15.7109375" style="1" customWidth="1"/>
    <col min="14603" max="14842" width="9.140625" style="1"/>
    <col min="14843" max="14843" width="12.7109375" style="1" customWidth="1"/>
    <col min="14844" max="14844" width="50.7109375" style="1" customWidth="1"/>
    <col min="14845" max="14858" width="15.7109375" style="1" customWidth="1"/>
    <col min="14859" max="15098" width="9.140625" style="1"/>
    <col min="15099" max="15099" width="12.7109375" style="1" customWidth="1"/>
    <col min="15100" max="15100" width="50.7109375" style="1" customWidth="1"/>
    <col min="15101" max="15114" width="15.7109375" style="1" customWidth="1"/>
    <col min="15115" max="15354" width="9.140625" style="1"/>
    <col min="15355" max="15355" width="12.7109375" style="1" customWidth="1"/>
    <col min="15356" max="15356" width="50.7109375" style="1" customWidth="1"/>
    <col min="15357" max="15370" width="15.7109375" style="1" customWidth="1"/>
    <col min="15371" max="15610" width="9.140625" style="1"/>
    <col min="15611" max="15611" width="12.7109375" style="1" customWidth="1"/>
    <col min="15612" max="15612" width="50.7109375" style="1" customWidth="1"/>
    <col min="15613" max="15626" width="15.7109375" style="1" customWidth="1"/>
    <col min="15627" max="15866" width="9.140625" style="1"/>
    <col min="15867" max="15867" width="12.7109375" style="1" customWidth="1"/>
    <col min="15868" max="15868" width="50.7109375" style="1" customWidth="1"/>
    <col min="15869" max="15882" width="15.7109375" style="1" customWidth="1"/>
    <col min="15883" max="16122" width="9.140625" style="1"/>
    <col min="16123" max="16123" width="12.7109375" style="1" customWidth="1"/>
    <col min="16124" max="16124" width="50.7109375" style="1" customWidth="1"/>
    <col min="16125" max="16138" width="15.7109375" style="1" customWidth="1"/>
    <col min="16139" max="16384" width="9.140625" style="1"/>
  </cols>
  <sheetData>
    <row r="2" spans="1:11" ht="18" x14ac:dyDescent="0.25">
      <c r="B2" s="23" t="s">
        <v>86</v>
      </c>
      <c r="C2" s="23"/>
      <c r="D2" s="23"/>
      <c r="E2" s="23"/>
      <c r="F2" s="23"/>
      <c r="G2" s="23"/>
      <c r="H2" s="23"/>
      <c r="I2" s="23"/>
      <c r="J2" s="23"/>
    </row>
    <row r="3" spans="1:11" x14ac:dyDescent="0.2">
      <c r="B3" s="24" t="s">
        <v>89</v>
      </c>
      <c r="C3" s="24"/>
      <c r="D3" s="24"/>
      <c r="E3" s="24"/>
      <c r="F3" s="24"/>
      <c r="G3" s="24"/>
      <c r="H3" s="24"/>
      <c r="I3" s="24"/>
      <c r="J3" s="24"/>
    </row>
    <row r="4" spans="1:11" x14ac:dyDescent="0.2">
      <c r="I4" s="2"/>
      <c r="J4" s="2" t="s">
        <v>5</v>
      </c>
    </row>
    <row r="5" spans="1:11" s="4" customFormat="1" ht="48" customHeight="1" x14ac:dyDescent="0.2">
      <c r="A5" s="10"/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87</v>
      </c>
      <c r="H5" s="3" t="s">
        <v>88</v>
      </c>
      <c r="I5" s="3" t="s">
        <v>84</v>
      </c>
      <c r="J5" s="3" t="s">
        <v>85</v>
      </c>
    </row>
    <row r="6" spans="1:11" ht="11.25" customHeight="1" x14ac:dyDescent="0.2">
      <c r="A6" s="11">
        <v>1</v>
      </c>
      <c r="B6" s="12" t="s">
        <v>6</v>
      </c>
      <c r="C6" s="11" t="s">
        <v>7</v>
      </c>
      <c r="D6" s="14">
        <v>10000</v>
      </c>
      <c r="E6" s="14">
        <v>10000</v>
      </c>
      <c r="F6" s="14">
        <v>8000</v>
      </c>
      <c r="G6" s="14">
        <v>4613222.59</v>
      </c>
      <c r="H6" s="18">
        <v>1873574.3399999999</v>
      </c>
      <c r="I6" s="15">
        <f>G6-H6</f>
        <v>2739648.25</v>
      </c>
      <c r="J6" s="15">
        <f>G6/H6*100</f>
        <v>246.22575637964812</v>
      </c>
      <c r="K6" s="5"/>
    </row>
    <row r="7" spans="1:11" ht="11.25" customHeight="1" x14ac:dyDescent="0.2">
      <c r="A7" s="11">
        <v>0</v>
      </c>
      <c r="B7" s="12" t="s">
        <v>8</v>
      </c>
      <c r="C7" s="11" t="s">
        <v>9</v>
      </c>
      <c r="D7" s="14">
        <v>0</v>
      </c>
      <c r="E7" s="14">
        <v>0</v>
      </c>
      <c r="F7" s="14">
        <v>0</v>
      </c>
      <c r="G7" s="14">
        <v>3904731.96</v>
      </c>
      <c r="H7" s="18">
        <v>737599.03</v>
      </c>
      <c r="I7" s="15">
        <f t="shared" ref="I7:I46" si="0">G7-H7</f>
        <v>3167132.9299999997</v>
      </c>
      <c r="J7" s="15">
        <f t="shared" ref="J7:J46" si="1">G7/H7*100</f>
        <v>529.38409639719839</v>
      </c>
      <c r="K7" s="5"/>
    </row>
    <row r="8" spans="1:11" ht="11.25" customHeight="1" x14ac:dyDescent="0.2">
      <c r="A8" s="11">
        <v>0</v>
      </c>
      <c r="B8" s="12" t="s">
        <v>10</v>
      </c>
      <c r="C8" s="11" t="s">
        <v>11</v>
      </c>
      <c r="D8" s="14">
        <v>0</v>
      </c>
      <c r="E8" s="14">
        <v>0</v>
      </c>
      <c r="F8" s="14">
        <v>0</v>
      </c>
      <c r="G8" s="14">
        <v>263585.39</v>
      </c>
      <c r="H8" s="18">
        <v>823196.66</v>
      </c>
      <c r="I8" s="15">
        <f t="shared" si="0"/>
        <v>-559611.27</v>
      </c>
      <c r="J8" s="15">
        <f t="shared" si="1"/>
        <v>32.01973511408562</v>
      </c>
      <c r="K8" s="5"/>
    </row>
    <row r="9" spans="1:11" ht="11.25" customHeight="1" x14ac:dyDescent="0.2">
      <c r="A9" s="11">
        <v>0</v>
      </c>
      <c r="B9" s="12" t="s">
        <v>12</v>
      </c>
      <c r="C9" s="11" t="s">
        <v>13</v>
      </c>
      <c r="D9" s="14">
        <v>0</v>
      </c>
      <c r="E9" s="14">
        <v>0</v>
      </c>
      <c r="F9" s="14">
        <v>0</v>
      </c>
      <c r="G9" s="14">
        <v>288350.40000000002</v>
      </c>
      <c r="H9" s="18">
        <v>241559.15000000002</v>
      </c>
      <c r="I9" s="15">
        <f t="shared" si="0"/>
        <v>46791.25</v>
      </c>
      <c r="J9" s="15">
        <f t="shared" si="1"/>
        <v>119.37051442679774</v>
      </c>
      <c r="K9" s="5"/>
    </row>
    <row r="10" spans="1:11" ht="11.25" customHeight="1" x14ac:dyDescent="0.2">
      <c r="A10" s="11">
        <v>0</v>
      </c>
      <c r="B10" s="12" t="s">
        <v>14</v>
      </c>
      <c r="C10" s="11" t="s">
        <v>15</v>
      </c>
      <c r="D10" s="14">
        <v>10000</v>
      </c>
      <c r="E10" s="14">
        <v>10000</v>
      </c>
      <c r="F10" s="14">
        <v>8000</v>
      </c>
      <c r="G10" s="14">
        <v>6000</v>
      </c>
      <c r="H10" s="18">
        <v>6600</v>
      </c>
      <c r="I10" s="15">
        <f t="shared" si="0"/>
        <v>-600</v>
      </c>
      <c r="J10" s="15">
        <f t="shared" si="1"/>
        <v>90.909090909090907</v>
      </c>
      <c r="K10" s="5"/>
    </row>
    <row r="11" spans="1:11" ht="11.25" customHeight="1" x14ac:dyDescent="0.2">
      <c r="A11" s="11">
        <v>0</v>
      </c>
      <c r="B11" s="12" t="s">
        <v>16</v>
      </c>
      <c r="C11" s="11" t="s">
        <v>17</v>
      </c>
      <c r="D11" s="14">
        <v>0</v>
      </c>
      <c r="E11" s="14">
        <v>0</v>
      </c>
      <c r="F11" s="14">
        <v>0</v>
      </c>
      <c r="G11" s="14">
        <v>106104.84</v>
      </c>
      <c r="H11" s="18"/>
      <c r="I11" s="15">
        <f t="shared" si="0"/>
        <v>106104.84</v>
      </c>
      <c r="J11" s="15"/>
      <c r="K11" s="5"/>
    </row>
    <row r="12" spans="1:11" ht="11.25" customHeight="1" x14ac:dyDescent="0.2">
      <c r="A12" s="11">
        <v>0</v>
      </c>
      <c r="B12" s="12" t="s">
        <v>18</v>
      </c>
      <c r="C12" s="11" t="s">
        <v>19</v>
      </c>
      <c r="D12" s="14">
        <v>0</v>
      </c>
      <c r="E12" s="14">
        <v>0</v>
      </c>
      <c r="F12" s="14">
        <v>0</v>
      </c>
      <c r="G12" s="14">
        <v>44450</v>
      </c>
      <c r="H12" s="18">
        <v>64619.5</v>
      </c>
      <c r="I12" s="15">
        <f t="shared" si="0"/>
        <v>-20169.5</v>
      </c>
      <c r="J12" s="15">
        <f t="shared" si="1"/>
        <v>68.787285571692763</v>
      </c>
      <c r="K12" s="5"/>
    </row>
    <row r="13" spans="1:11" ht="11.25" customHeight="1" x14ac:dyDescent="0.2">
      <c r="A13" s="11">
        <v>1</v>
      </c>
      <c r="B13" s="12" t="s">
        <v>20</v>
      </c>
      <c r="C13" s="11" t="s">
        <v>21</v>
      </c>
      <c r="D13" s="14">
        <v>1433861</v>
      </c>
      <c r="E13" s="14">
        <v>5334702.84</v>
      </c>
      <c r="F13" s="14">
        <v>4856749.1733333329</v>
      </c>
      <c r="G13" s="14">
        <v>20084186.690000001</v>
      </c>
      <c r="H13" s="18">
        <v>12731927.300000001</v>
      </c>
      <c r="I13" s="15">
        <f t="shared" si="0"/>
        <v>7352259.3900000006</v>
      </c>
      <c r="J13" s="15">
        <f t="shared" si="1"/>
        <v>157.74663345744992</v>
      </c>
      <c r="K13" s="5"/>
    </row>
    <row r="14" spans="1:11" ht="11.25" customHeight="1" x14ac:dyDescent="0.2">
      <c r="A14" s="11">
        <v>0</v>
      </c>
      <c r="B14" s="12" t="s">
        <v>22</v>
      </c>
      <c r="C14" s="11" t="s">
        <v>23</v>
      </c>
      <c r="D14" s="14">
        <v>1127548</v>
      </c>
      <c r="E14" s="14">
        <v>1127548</v>
      </c>
      <c r="F14" s="14">
        <v>751698.66666666663</v>
      </c>
      <c r="G14" s="14">
        <v>2692163.94</v>
      </c>
      <c r="H14" s="18">
        <v>3532802.25</v>
      </c>
      <c r="I14" s="15">
        <f t="shared" si="0"/>
        <v>-840638.31</v>
      </c>
      <c r="J14" s="15">
        <f t="shared" si="1"/>
        <v>76.204773137245368</v>
      </c>
      <c r="K14" s="5"/>
    </row>
    <row r="15" spans="1:11" ht="11.25" customHeight="1" x14ac:dyDescent="0.2">
      <c r="A15" s="11">
        <v>0</v>
      </c>
      <c r="B15" s="12" t="s">
        <v>24</v>
      </c>
      <c r="C15" s="11" t="s">
        <v>25</v>
      </c>
      <c r="D15" s="14">
        <v>306313</v>
      </c>
      <c r="E15" s="14">
        <v>306313</v>
      </c>
      <c r="F15" s="14">
        <v>204208.66666666666</v>
      </c>
      <c r="G15" s="14">
        <v>16969565.780000001</v>
      </c>
      <c r="H15" s="18">
        <v>7201376.2200000007</v>
      </c>
      <c r="I15" s="15">
        <f t="shared" si="0"/>
        <v>9768189.5600000005</v>
      </c>
      <c r="J15" s="15">
        <f t="shared" si="1"/>
        <v>235.6433723441823</v>
      </c>
      <c r="K15" s="5"/>
    </row>
    <row r="16" spans="1:11" ht="11.25" customHeight="1" x14ac:dyDescent="0.2">
      <c r="A16" s="11">
        <v>0</v>
      </c>
      <c r="B16" s="12" t="s">
        <v>26</v>
      </c>
      <c r="C16" s="11" t="s">
        <v>27</v>
      </c>
      <c r="D16" s="14">
        <v>0</v>
      </c>
      <c r="E16" s="14">
        <v>0</v>
      </c>
      <c r="F16" s="14">
        <v>0</v>
      </c>
      <c r="G16" s="14">
        <v>16000</v>
      </c>
      <c r="H16" s="18">
        <v>5647.5</v>
      </c>
      <c r="I16" s="15">
        <f t="shared" si="0"/>
        <v>10352.5</v>
      </c>
      <c r="J16" s="15">
        <f t="shared" si="1"/>
        <v>283.311199645861</v>
      </c>
      <c r="K16" s="5"/>
    </row>
    <row r="17" spans="1:11" ht="11.25" customHeight="1" x14ac:dyDescent="0.2">
      <c r="A17" s="11">
        <v>0</v>
      </c>
      <c r="B17" s="12" t="s">
        <v>28</v>
      </c>
      <c r="C17" s="11" t="s">
        <v>29</v>
      </c>
      <c r="D17" s="14">
        <v>0</v>
      </c>
      <c r="E17" s="14">
        <v>0</v>
      </c>
      <c r="F17" s="14">
        <v>0</v>
      </c>
      <c r="G17" s="14">
        <v>3800</v>
      </c>
      <c r="H17" s="18">
        <v>2606.9699999999998</v>
      </c>
      <c r="I17" s="15">
        <f t="shared" si="0"/>
        <v>1193.0300000000002</v>
      </c>
      <c r="J17" s="15">
        <f t="shared" si="1"/>
        <v>145.7630889500071</v>
      </c>
      <c r="K17" s="5"/>
    </row>
    <row r="18" spans="1:11" ht="11.25" customHeight="1" x14ac:dyDescent="0.2">
      <c r="A18" s="11">
        <v>0</v>
      </c>
      <c r="B18" s="12" t="s">
        <v>30</v>
      </c>
      <c r="C18" s="11" t="s">
        <v>31</v>
      </c>
      <c r="D18" s="14">
        <v>0</v>
      </c>
      <c r="E18" s="14">
        <v>159100</v>
      </c>
      <c r="F18" s="14">
        <v>159100</v>
      </c>
      <c r="G18" s="14">
        <v>0</v>
      </c>
      <c r="H18" s="18"/>
      <c r="I18" s="15">
        <f t="shared" si="0"/>
        <v>0</v>
      </c>
      <c r="J18" s="15"/>
      <c r="K18" s="5"/>
    </row>
    <row r="19" spans="1:11" ht="11.25" customHeight="1" x14ac:dyDescent="0.2">
      <c r="A19" s="11">
        <v>0</v>
      </c>
      <c r="B19" s="12" t="s">
        <v>32</v>
      </c>
      <c r="C19" s="11" t="s">
        <v>33</v>
      </c>
      <c r="D19" s="14">
        <v>0</v>
      </c>
      <c r="E19" s="14">
        <v>3022400</v>
      </c>
      <c r="F19" s="14">
        <v>3022400</v>
      </c>
      <c r="G19" s="14">
        <v>0</v>
      </c>
      <c r="H19" s="18"/>
      <c r="I19" s="15">
        <f t="shared" si="0"/>
        <v>0</v>
      </c>
      <c r="J19" s="15"/>
      <c r="K19" s="5"/>
    </row>
    <row r="20" spans="1:11" ht="11.25" customHeight="1" x14ac:dyDescent="0.2">
      <c r="A20" s="11"/>
      <c r="B20" s="17" t="s">
        <v>66</v>
      </c>
      <c r="C20" s="16" t="s">
        <v>67</v>
      </c>
      <c r="D20" s="18"/>
      <c r="E20" s="14"/>
      <c r="F20" s="14"/>
      <c r="G20" s="14"/>
      <c r="H20" s="18">
        <v>849129.23</v>
      </c>
      <c r="I20" s="15">
        <f t="shared" si="0"/>
        <v>-849129.23</v>
      </c>
      <c r="J20" s="15">
        <f t="shared" si="1"/>
        <v>0</v>
      </c>
      <c r="K20" s="5"/>
    </row>
    <row r="21" spans="1:11" ht="11.25" customHeight="1" x14ac:dyDescent="0.2">
      <c r="A21" s="11"/>
      <c r="B21" s="17" t="s">
        <v>68</v>
      </c>
      <c r="C21" s="16" t="s">
        <v>69</v>
      </c>
      <c r="D21" s="18">
        <v>0</v>
      </c>
      <c r="E21" s="14"/>
      <c r="F21" s="14"/>
      <c r="G21" s="14"/>
      <c r="H21" s="18">
        <v>893367.43</v>
      </c>
      <c r="I21" s="15">
        <f t="shared" si="0"/>
        <v>-893367.43</v>
      </c>
      <c r="J21" s="15">
        <f t="shared" si="1"/>
        <v>0</v>
      </c>
      <c r="K21" s="5"/>
    </row>
    <row r="22" spans="1:11" ht="11.25" customHeight="1" x14ac:dyDescent="0.2">
      <c r="A22" s="11">
        <v>0</v>
      </c>
      <c r="B22" s="12" t="s">
        <v>34</v>
      </c>
      <c r="C22" s="11" t="s">
        <v>35</v>
      </c>
      <c r="D22" s="14">
        <v>0</v>
      </c>
      <c r="E22" s="14">
        <v>719341.84000000008</v>
      </c>
      <c r="F22" s="14">
        <v>719341.84000000008</v>
      </c>
      <c r="G22" s="14">
        <v>402656.97</v>
      </c>
      <c r="H22" s="18">
        <v>148997.70000000001</v>
      </c>
      <c r="I22" s="15">
        <f t="shared" si="0"/>
        <v>253659.26999999996</v>
      </c>
      <c r="J22" s="15">
        <f t="shared" si="1"/>
        <v>270.24374872900722</v>
      </c>
      <c r="K22" s="5"/>
    </row>
    <row r="23" spans="1:11" ht="11.25" customHeight="1" x14ac:dyDescent="0.2">
      <c r="A23" s="11"/>
      <c r="B23" s="17" t="s">
        <v>70</v>
      </c>
      <c r="C23" s="16" t="s">
        <v>71</v>
      </c>
      <c r="D23" s="14">
        <v>0</v>
      </c>
      <c r="E23" s="14"/>
      <c r="F23" s="14"/>
      <c r="G23" s="14"/>
      <c r="H23" s="18">
        <v>98000</v>
      </c>
      <c r="I23" s="15">
        <f t="shared" si="0"/>
        <v>-98000</v>
      </c>
      <c r="J23" s="15">
        <f t="shared" si="1"/>
        <v>0</v>
      </c>
      <c r="K23" s="5"/>
    </row>
    <row r="24" spans="1:11" ht="11.25" customHeight="1" x14ac:dyDescent="0.2">
      <c r="A24" s="11">
        <v>1</v>
      </c>
      <c r="B24" s="12" t="s">
        <v>36</v>
      </c>
      <c r="C24" s="11" t="s">
        <v>37</v>
      </c>
      <c r="D24" s="14">
        <v>500000</v>
      </c>
      <c r="E24" s="14">
        <v>500000</v>
      </c>
      <c r="F24" s="14">
        <v>333333.33333333337</v>
      </c>
      <c r="G24" s="14">
        <v>2334203.13</v>
      </c>
      <c r="H24" s="18">
        <v>7238453.25</v>
      </c>
      <c r="I24" s="15">
        <f t="shared" si="0"/>
        <v>-4904250.12</v>
      </c>
      <c r="J24" s="15">
        <f t="shared" si="1"/>
        <v>32.247264013206134</v>
      </c>
      <c r="K24" s="5"/>
    </row>
    <row r="25" spans="1:11" ht="11.25" customHeight="1" x14ac:dyDescent="0.2">
      <c r="A25" s="11">
        <v>0</v>
      </c>
      <c r="B25" s="12" t="s">
        <v>8</v>
      </c>
      <c r="C25" s="11" t="s">
        <v>9</v>
      </c>
      <c r="D25" s="14">
        <v>0</v>
      </c>
      <c r="E25" s="14">
        <v>0</v>
      </c>
      <c r="F25" s="14">
        <v>0</v>
      </c>
      <c r="G25" s="14">
        <v>711584.55</v>
      </c>
      <c r="H25" s="18">
        <v>39000</v>
      </c>
      <c r="I25" s="15">
        <f t="shared" si="0"/>
        <v>672584.55</v>
      </c>
      <c r="J25" s="15">
        <f t="shared" si="1"/>
        <v>1824.5757692307695</v>
      </c>
      <c r="K25" s="5"/>
    </row>
    <row r="26" spans="1:11" ht="11.25" customHeight="1" x14ac:dyDescent="0.2">
      <c r="A26" s="11">
        <v>0</v>
      </c>
      <c r="B26" s="12" t="s">
        <v>38</v>
      </c>
      <c r="C26" s="11" t="s">
        <v>39</v>
      </c>
      <c r="D26" s="14">
        <v>500000</v>
      </c>
      <c r="E26" s="14">
        <v>500000</v>
      </c>
      <c r="F26" s="14">
        <v>333333.33333333337</v>
      </c>
      <c r="G26" s="14">
        <v>1622618.58</v>
      </c>
      <c r="H26" s="18">
        <v>1096611.69</v>
      </c>
      <c r="I26" s="15">
        <f t="shared" si="0"/>
        <v>526006.89000000013</v>
      </c>
      <c r="J26" s="15">
        <f t="shared" si="1"/>
        <v>147.96655870046399</v>
      </c>
      <c r="K26" s="5"/>
    </row>
    <row r="27" spans="1:11" ht="11.25" customHeight="1" x14ac:dyDescent="0.2">
      <c r="A27" s="11"/>
      <c r="B27" s="17" t="s">
        <v>72</v>
      </c>
      <c r="C27" s="16" t="s">
        <v>73</v>
      </c>
      <c r="D27" s="14">
        <v>0</v>
      </c>
      <c r="E27" s="14"/>
      <c r="F27" s="14"/>
      <c r="G27" s="14"/>
      <c r="H27" s="18">
        <v>6102841.5599999996</v>
      </c>
      <c r="I27" s="15">
        <f t="shared" si="0"/>
        <v>-6102841.5599999996</v>
      </c>
      <c r="J27" s="15">
        <f t="shared" si="1"/>
        <v>0</v>
      </c>
      <c r="K27" s="5"/>
    </row>
    <row r="28" spans="1:11" ht="11.25" customHeight="1" x14ac:dyDescent="0.2">
      <c r="A28" s="11">
        <v>1</v>
      </c>
      <c r="B28" s="12" t="s">
        <v>40</v>
      </c>
      <c r="C28" s="11" t="s">
        <v>41</v>
      </c>
      <c r="D28" s="14">
        <v>296650</v>
      </c>
      <c r="E28" s="14">
        <v>296650</v>
      </c>
      <c r="F28" s="14">
        <v>197766.66666666666</v>
      </c>
      <c r="G28" s="14">
        <v>166457.88</v>
      </c>
      <c r="H28" s="18">
        <v>138039.5</v>
      </c>
      <c r="I28" s="15">
        <f t="shared" si="0"/>
        <v>28418.380000000005</v>
      </c>
      <c r="J28" s="15">
        <f t="shared" si="1"/>
        <v>120.58713629069942</v>
      </c>
      <c r="K28" s="5"/>
    </row>
    <row r="29" spans="1:11" ht="11.25" customHeight="1" x14ac:dyDescent="0.2">
      <c r="A29" s="11">
        <v>0</v>
      </c>
      <c r="B29" s="12" t="s">
        <v>42</v>
      </c>
      <c r="C29" s="11" t="s">
        <v>43</v>
      </c>
      <c r="D29" s="14">
        <v>245870</v>
      </c>
      <c r="E29" s="14">
        <v>245870</v>
      </c>
      <c r="F29" s="14">
        <v>163913.33333333331</v>
      </c>
      <c r="G29" s="14">
        <v>160686.70000000001</v>
      </c>
      <c r="H29" s="18">
        <v>87615</v>
      </c>
      <c r="I29" s="15">
        <f t="shared" si="0"/>
        <v>73071.700000000012</v>
      </c>
      <c r="J29" s="15">
        <f t="shared" si="1"/>
        <v>183.40090167208814</v>
      </c>
      <c r="K29" s="5"/>
    </row>
    <row r="30" spans="1:11" ht="11.25" customHeight="1" x14ac:dyDescent="0.2">
      <c r="A30" s="11">
        <v>0</v>
      </c>
      <c r="B30" s="12" t="s">
        <v>44</v>
      </c>
      <c r="C30" s="11" t="s">
        <v>45</v>
      </c>
      <c r="D30" s="14">
        <v>6800</v>
      </c>
      <c r="E30" s="14">
        <v>6800</v>
      </c>
      <c r="F30" s="14">
        <v>4533.333333333333</v>
      </c>
      <c r="G30" s="14">
        <v>0</v>
      </c>
      <c r="H30" s="18">
        <v>42488.69</v>
      </c>
      <c r="I30" s="15">
        <f t="shared" si="0"/>
        <v>-42488.69</v>
      </c>
      <c r="J30" s="15">
        <f t="shared" si="1"/>
        <v>0</v>
      </c>
      <c r="K30" s="5"/>
    </row>
    <row r="31" spans="1:11" ht="11.25" customHeight="1" x14ac:dyDescent="0.2">
      <c r="A31" s="11">
        <v>0</v>
      </c>
      <c r="B31" s="12" t="s">
        <v>46</v>
      </c>
      <c r="C31" s="11" t="s">
        <v>47</v>
      </c>
      <c r="D31" s="14">
        <v>9009</v>
      </c>
      <c r="E31" s="14">
        <v>9009</v>
      </c>
      <c r="F31" s="14">
        <v>6006</v>
      </c>
      <c r="G31" s="14">
        <v>0</v>
      </c>
      <c r="H31" s="18">
        <v>0</v>
      </c>
      <c r="I31" s="15">
        <f t="shared" si="0"/>
        <v>0</v>
      </c>
      <c r="J31" s="15"/>
      <c r="K31" s="5"/>
    </row>
    <row r="32" spans="1:11" ht="11.25" customHeight="1" x14ac:dyDescent="0.2">
      <c r="A32" s="11">
        <v>0</v>
      </c>
      <c r="B32" s="12" t="s">
        <v>48</v>
      </c>
      <c r="C32" s="11" t="s">
        <v>49</v>
      </c>
      <c r="D32" s="14">
        <v>34971</v>
      </c>
      <c r="E32" s="14">
        <v>34971</v>
      </c>
      <c r="F32" s="14">
        <v>23314</v>
      </c>
      <c r="G32" s="14">
        <v>5771.18</v>
      </c>
      <c r="H32" s="18">
        <v>7935.81</v>
      </c>
      <c r="I32" s="15">
        <f t="shared" si="0"/>
        <v>-2164.63</v>
      </c>
      <c r="J32" s="15">
        <f t="shared" si="1"/>
        <v>72.723263283773179</v>
      </c>
      <c r="K32" s="5"/>
    </row>
    <row r="33" spans="1:11" ht="11.25" customHeight="1" x14ac:dyDescent="0.2">
      <c r="A33" s="11">
        <v>1</v>
      </c>
      <c r="B33" s="12" t="s">
        <v>50</v>
      </c>
      <c r="C33" s="11" t="s">
        <v>51</v>
      </c>
      <c r="D33" s="14">
        <v>1144100</v>
      </c>
      <c r="E33" s="14">
        <v>8476266</v>
      </c>
      <c r="F33" s="14">
        <v>8168666</v>
      </c>
      <c r="G33" s="14">
        <v>5755812.6399999997</v>
      </c>
      <c r="H33" s="18">
        <v>5916089.9100000001</v>
      </c>
      <c r="I33" s="15">
        <f t="shared" si="0"/>
        <v>-160277.27000000048</v>
      </c>
      <c r="J33" s="15">
        <f t="shared" si="1"/>
        <v>97.290824303919337</v>
      </c>
      <c r="K33" s="5"/>
    </row>
    <row r="34" spans="1:11" ht="11.25" customHeight="1" x14ac:dyDescent="0.2">
      <c r="A34" s="11"/>
      <c r="B34" s="17" t="s">
        <v>74</v>
      </c>
      <c r="C34" s="16" t="s">
        <v>75</v>
      </c>
      <c r="D34" s="14"/>
      <c r="E34" s="14"/>
      <c r="F34" s="14"/>
      <c r="G34" s="14"/>
      <c r="H34" s="18">
        <v>2788.56</v>
      </c>
      <c r="I34" s="15">
        <f t="shared" si="0"/>
        <v>-2788.56</v>
      </c>
      <c r="J34" s="15">
        <f t="shared" si="1"/>
        <v>0</v>
      </c>
      <c r="K34" s="5"/>
    </row>
    <row r="35" spans="1:11" ht="11.25" customHeight="1" x14ac:dyDescent="0.2">
      <c r="A35" s="11">
        <v>0</v>
      </c>
      <c r="B35" s="12" t="s">
        <v>52</v>
      </c>
      <c r="C35" s="11" t="s">
        <v>53</v>
      </c>
      <c r="D35" s="14">
        <v>0</v>
      </c>
      <c r="E35" s="14">
        <v>0</v>
      </c>
      <c r="F35" s="14">
        <v>0</v>
      </c>
      <c r="G35" s="14">
        <v>4156627.01</v>
      </c>
      <c r="H35" s="18">
        <v>3643051.59</v>
      </c>
      <c r="I35" s="15">
        <f t="shared" si="0"/>
        <v>513575.41999999993</v>
      </c>
      <c r="J35" s="15">
        <f t="shared" si="1"/>
        <v>114.09739629846966</v>
      </c>
      <c r="K35" s="5"/>
    </row>
    <row r="36" spans="1:11" ht="11.25" customHeight="1" x14ac:dyDescent="0.2">
      <c r="A36" s="11"/>
      <c r="B36" s="17" t="s">
        <v>76</v>
      </c>
      <c r="C36" s="16" t="s">
        <v>77</v>
      </c>
      <c r="D36" s="18">
        <v>0</v>
      </c>
      <c r="E36" s="14"/>
      <c r="F36" s="14"/>
      <c r="G36" s="14"/>
      <c r="H36" s="18">
        <v>1575436.5899999999</v>
      </c>
      <c r="I36" s="15">
        <f t="shared" si="0"/>
        <v>-1575436.5899999999</v>
      </c>
      <c r="J36" s="15">
        <f t="shared" si="1"/>
        <v>0</v>
      </c>
      <c r="K36" s="5"/>
    </row>
    <row r="37" spans="1:11" ht="11.25" customHeight="1" x14ac:dyDescent="0.2">
      <c r="A37" s="11">
        <v>0</v>
      </c>
      <c r="B37" s="12" t="s">
        <v>54</v>
      </c>
      <c r="C37" s="11" t="s">
        <v>55</v>
      </c>
      <c r="D37" s="14">
        <v>0</v>
      </c>
      <c r="E37" s="14">
        <v>1311200</v>
      </c>
      <c r="F37" s="14">
        <v>1090200</v>
      </c>
      <c r="G37" s="14">
        <v>0</v>
      </c>
      <c r="H37" s="18"/>
      <c r="I37" s="15">
        <f t="shared" si="0"/>
        <v>0</v>
      </c>
      <c r="J37" s="15"/>
      <c r="K37" s="5"/>
    </row>
    <row r="38" spans="1:11" ht="11.25" customHeight="1" x14ac:dyDescent="0.2">
      <c r="A38" s="11">
        <v>0</v>
      </c>
      <c r="B38" s="12" t="s">
        <v>56</v>
      </c>
      <c r="C38" s="11" t="s">
        <v>57</v>
      </c>
      <c r="D38" s="14">
        <v>921300</v>
      </c>
      <c r="E38" s="14">
        <v>0</v>
      </c>
      <c r="F38" s="14">
        <v>0</v>
      </c>
      <c r="G38" s="14">
        <v>0</v>
      </c>
      <c r="H38" s="18"/>
      <c r="I38" s="15">
        <f t="shared" si="0"/>
        <v>0</v>
      </c>
      <c r="J38" s="15"/>
      <c r="K38" s="5"/>
    </row>
    <row r="39" spans="1:11" ht="11.25" customHeight="1" x14ac:dyDescent="0.2">
      <c r="A39" s="11">
        <v>0</v>
      </c>
      <c r="B39" s="12" t="s">
        <v>58</v>
      </c>
      <c r="C39" s="11" t="s">
        <v>59</v>
      </c>
      <c r="D39" s="14">
        <v>0</v>
      </c>
      <c r="E39" s="14">
        <v>6942266</v>
      </c>
      <c r="F39" s="14">
        <v>6942266</v>
      </c>
      <c r="G39" s="14">
        <v>1599185.63</v>
      </c>
      <c r="H39" s="18">
        <v>210738</v>
      </c>
      <c r="I39" s="15">
        <f t="shared" si="0"/>
        <v>1388447.63</v>
      </c>
      <c r="J39" s="15">
        <f t="shared" si="1"/>
        <v>758.85015042374891</v>
      </c>
      <c r="K39" s="5"/>
    </row>
    <row r="40" spans="1:11" ht="11.25" customHeight="1" x14ac:dyDescent="0.2">
      <c r="A40" s="11">
        <v>0</v>
      </c>
      <c r="B40" s="12" t="s">
        <v>60</v>
      </c>
      <c r="C40" s="11" t="s">
        <v>61</v>
      </c>
      <c r="D40" s="14">
        <v>222800</v>
      </c>
      <c r="E40" s="14">
        <v>222800</v>
      </c>
      <c r="F40" s="14">
        <v>136200</v>
      </c>
      <c r="G40" s="14">
        <v>0</v>
      </c>
      <c r="H40" s="18"/>
      <c r="I40" s="15">
        <f t="shared" si="0"/>
        <v>0</v>
      </c>
      <c r="J40" s="15"/>
      <c r="K40" s="5"/>
    </row>
    <row r="41" spans="1:11" ht="11.25" customHeight="1" x14ac:dyDescent="0.2">
      <c r="A41" s="11"/>
      <c r="B41" s="17" t="s">
        <v>78</v>
      </c>
      <c r="C41" s="16" t="s">
        <v>79</v>
      </c>
      <c r="D41" s="18">
        <v>0</v>
      </c>
      <c r="E41" s="14"/>
      <c r="F41" s="14"/>
      <c r="G41" s="14"/>
      <c r="H41" s="18">
        <v>484075.17</v>
      </c>
      <c r="I41" s="15">
        <f t="shared" si="0"/>
        <v>-484075.17</v>
      </c>
      <c r="J41" s="15">
        <f t="shared" si="1"/>
        <v>0</v>
      </c>
      <c r="K41" s="5"/>
    </row>
    <row r="42" spans="1:11" ht="11.25" customHeight="1" x14ac:dyDescent="0.2">
      <c r="A42" s="11">
        <v>1</v>
      </c>
      <c r="B42" s="12" t="s">
        <v>62</v>
      </c>
      <c r="C42" s="11" t="s">
        <v>63</v>
      </c>
      <c r="D42" s="14">
        <v>0</v>
      </c>
      <c r="E42" s="14">
        <v>0</v>
      </c>
      <c r="F42" s="14">
        <v>0</v>
      </c>
      <c r="G42" s="14">
        <v>520</v>
      </c>
      <c r="H42" s="18">
        <v>2450000</v>
      </c>
      <c r="I42" s="15">
        <f t="shared" si="0"/>
        <v>-2449480</v>
      </c>
      <c r="J42" s="15">
        <f t="shared" si="1"/>
        <v>2.1224489795918369E-2</v>
      </c>
      <c r="K42" s="5"/>
    </row>
    <row r="43" spans="1:11" ht="11.25" customHeight="1" x14ac:dyDescent="0.2">
      <c r="A43" s="11">
        <v>0</v>
      </c>
      <c r="B43" s="12" t="s">
        <v>8</v>
      </c>
      <c r="C43" s="11" t="s">
        <v>9</v>
      </c>
      <c r="D43" s="14">
        <v>0</v>
      </c>
      <c r="E43" s="14">
        <v>0</v>
      </c>
      <c r="F43" s="14">
        <v>0</v>
      </c>
      <c r="G43" s="14">
        <v>520</v>
      </c>
      <c r="H43" s="18"/>
      <c r="I43" s="15">
        <f t="shared" si="0"/>
        <v>520</v>
      </c>
      <c r="J43" s="15"/>
      <c r="K43" s="5"/>
    </row>
    <row r="44" spans="1:11" ht="11.25" customHeight="1" x14ac:dyDescent="0.2">
      <c r="A44" s="11"/>
      <c r="B44" s="17" t="s">
        <v>80</v>
      </c>
      <c r="C44" s="16" t="s">
        <v>81</v>
      </c>
      <c r="D44" s="14"/>
      <c r="E44" s="14"/>
      <c r="F44" s="14"/>
      <c r="G44" s="14"/>
      <c r="H44" s="18">
        <v>500000</v>
      </c>
      <c r="I44" s="15">
        <f t="shared" si="0"/>
        <v>-500000</v>
      </c>
      <c r="J44" s="15">
        <f t="shared" si="1"/>
        <v>0</v>
      </c>
      <c r="K44" s="5"/>
    </row>
    <row r="45" spans="1:11" ht="11.25" customHeight="1" x14ac:dyDescent="0.2">
      <c r="A45" s="11"/>
      <c r="B45" s="17" t="s">
        <v>82</v>
      </c>
      <c r="C45" s="16" t="s">
        <v>83</v>
      </c>
      <c r="D45" s="14">
        <v>0</v>
      </c>
      <c r="E45" s="14"/>
      <c r="F45" s="14"/>
      <c r="G45" s="14"/>
      <c r="H45" s="18">
        <v>1950000</v>
      </c>
      <c r="I45" s="15">
        <f t="shared" si="0"/>
        <v>-1950000</v>
      </c>
      <c r="J45" s="15">
        <f t="shared" si="1"/>
        <v>0</v>
      </c>
      <c r="K45" s="5"/>
    </row>
    <row r="46" spans="1:11" ht="11.25" customHeight="1" x14ac:dyDescent="0.2">
      <c r="A46" s="11">
        <v>1</v>
      </c>
      <c r="B46" s="12" t="s">
        <v>64</v>
      </c>
      <c r="C46" s="13" t="s">
        <v>65</v>
      </c>
      <c r="D46" s="14">
        <v>3384611</v>
      </c>
      <c r="E46" s="14">
        <v>14617618.84</v>
      </c>
      <c r="F46" s="14">
        <v>13564515.173333332</v>
      </c>
      <c r="G46" s="14">
        <v>32954402.930000003</v>
      </c>
      <c r="H46" s="22">
        <v>30348084.300000001</v>
      </c>
      <c r="I46" s="15">
        <f t="shared" si="0"/>
        <v>2606318.6300000027</v>
      </c>
      <c r="J46" s="15">
        <f t="shared" si="1"/>
        <v>108.58808287282899</v>
      </c>
      <c r="K46" s="5"/>
    </row>
    <row r="47" spans="1:11" x14ac:dyDescent="0.2">
      <c r="H47" s="19"/>
      <c r="I47" s="20"/>
    </row>
    <row r="48" spans="1:11" x14ac:dyDescent="0.2">
      <c r="B48" s="9"/>
      <c r="C48" s="7"/>
      <c r="D48" s="5"/>
      <c r="E48" s="5"/>
      <c r="F48" s="5"/>
      <c r="G48" s="5"/>
      <c r="H48" s="19"/>
      <c r="I48" s="21"/>
      <c r="J48" s="5"/>
    </row>
    <row r="49" spans="8:9" x14ac:dyDescent="0.2">
      <c r="H49" s="19"/>
      <c r="I49" s="20"/>
    </row>
    <row r="50" spans="8:9" x14ac:dyDescent="0.2">
      <c r="H50" s="19"/>
      <c r="I50" s="20"/>
    </row>
    <row r="51" spans="8:9" x14ac:dyDescent="0.2">
      <c r="H51" s="19"/>
      <c r="I51" s="20"/>
    </row>
    <row r="52" spans="8:9" x14ac:dyDescent="0.2">
      <c r="H52" s="19"/>
      <c r="I52" s="20"/>
    </row>
    <row r="53" spans="8:9" x14ac:dyDescent="0.2">
      <c r="H53" s="19"/>
      <c r="I53" s="20"/>
    </row>
    <row r="54" spans="8:9" x14ac:dyDescent="0.2">
      <c r="H54" s="19"/>
      <c r="I54" s="20"/>
    </row>
    <row r="55" spans="8:9" x14ac:dyDescent="0.2">
      <c r="H55" s="19"/>
      <c r="I55" s="20"/>
    </row>
    <row r="56" spans="8:9" ht="12.75" hidden="1" customHeight="1" x14ac:dyDescent="0.2">
      <c r="H56" s="19">
        <v>30348084.300000001</v>
      </c>
      <c r="I56" s="20"/>
    </row>
    <row r="57" spans="8:9" x14ac:dyDescent="0.2">
      <c r="H57" s="20"/>
      <c r="I57" s="20"/>
    </row>
  </sheetData>
  <mergeCells count="2">
    <mergeCell ref="B2:J2"/>
    <mergeCell ref="B3:J3"/>
  </mergeCells>
  <conditionalFormatting sqref="B6:B19 B22 B24:B26 B28:B33 B35 B46 B42:B43 B37:B40">
    <cfRule type="expression" dxfId="140" priority="214" stopIfTrue="1">
      <formula>A6=1</formula>
    </cfRule>
    <cfRule type="expression" dxfId="139" priority="215" stopIfTrue="1">
      <formula>A6=2</formula>
    </cfRule>
    <cfRule type="expression" dxfId="138" priority="216" stopIfTrue="1">
      <formula>A6=3</formula>
    </cfRule>
  </conditionalFormatting>
  <conditionalFormatting sqref="C6:C19 C22 C24:C26 C28:C33 C35 C46 C42:C43 C37:C40">
    <cfRule type="expression" dxfId="137" priority="217" stopIfTrue="1">
      <formula>A6=1</formula>
    </cfRule>
    <cfRule type="expression" dxfId="136" priority="218" stopIfTrue="1">
      <formula>A6=2</formula>
    </cfRule>
    <cfRule type="expression" dxfId="135" priority="219" stopIfTrue="1">
      <formula>A6=3</formula>
    </cfRule>
  </conditionalFormatting>
  <conditionalFormatting sqref="D6:D19 D22:D35 D42:D46 D37:D40">
    <cfRule type="expression" dxfId="134" priority="220" stopIfTrue="1">
      <formula>A6=1</formula>
    </cfRule>
    <cfRule type="expression" dxfId="133" priority="221" stopIfTrue="1">
      <formula>A6=2</formula>
    </cfRule>
    <cfRule type="expression" dxfId="132" priority="222" stopIfTrue="1">
      <formula>A6=3</formula>
    </cfRule>
  </conditionalFormatting>
  <conditionalFormatting sqref="E6:E46">
    <cfRule type="expression" dxfId="131" priority="223" stopIfTrue="1">
      <formula>A6=1</formula>
    </cfRule>
    <cfRule type="expression" dxfId="130" priority="224" stopIfTrue="1">
      <formula>A6=2</formula>
    </cfRule>
    <cfRule type="expression" dxfId="129" priority="225" stopIfTrue="1">
      <formula>A6=3</formula>
    </cfRule>
  </conditionalFormatting>
  <conditionalFormatting sqref="F6:F46">
    <cfRule type="expression" dxfId="128" priority="226" stopIfTrue="1">
      <formula>A6=1</formula>
    </cfRule>
    <cfRule type="expression" dxfId="127" priority="227" stopIfTrue="1">
      <formula>A6=2</formula>
    </cfRule>
    <cfRule type="expression" dxfId="126" priority="228" stopIfTrue="1">
      <formula>A6=3</formula>
    </cfRule>
  </conditionalFormatting>
  <conditionalFormatting sqref="H11 H13:H19 H45:H46 H40 H37:H38">
    <cfRule type="expression" dxfId="125" priority="148" stopIfTrue="1">
      <formula>A11=1</formula>
    </cfRule>
    <cfRule type="expression" dxfId="124" priority="149" stopIfTrue="1">
      <formula>A11=2</formula>
    </cfRule>
    <cfRule type="expression" dxfId="123" priority="150" stopIfTrue="1">
      <formula>A11=3</formula>
    </cfRule>
  </conditionalFormatting>
  <conditionalFormatting sqref="G6:G46">
    <cfRule type="expression" dxfId="122" priority="235" stopIfTrue="1">
      <formula>A6=1</formula>
    </cfRule>
    <cfRule type="expression" dxfId="121" priority="236" stopIfTrue="1">
      <formula>A6=2</formula>
    </cfRule>
    <cfRule type="expression" dxfId="120" priority="237" stopIfTrue="1">
      <formula>A6=3</formula>
    </cfRule>
  </conditionalFormatting>
  <conditionalFormatting sqref="H6:H9">
    <cfRule type="expression" dxfId="119" priority="244" stopIfTrue="1">
      <formula>A6=1</formula>
    </cfRule>
    <cfRule type="expression" dxfId="118" priority="245" stopIfTrue="1">
      <formula>A6=2</formula>
    </cfRule>
    <cfRule type="expression" dxfId="117" priority="246" stopIfTrue="1">
      <formula>A6=3</formula>
    </cfRule>
  </conditionalFormatting>
  <conditionalFormatting sqref="I6:I46">
    <cfRule type="expression" dxfId="116" priority="247" stopIfTrue="1">
      <formula>A6=1</formula>
    </cfRule>
    <cfRule type="expression" dxfId="115" priority="248" stopIfTrue="1">
      <formula>A6=2</formula>
    </cfRule>
    <cfRule type="expression" dxfId="114" priority="249" stopIfTrue="1">
      <formula>A6=3</formula>
    </cfRule>
  </conditionalFormatting>
  <conditionalFormatting sqref="J6:J46">
    <cfRule type="expression" dxfId="113" priority="250" stopIfTrue="1">
      <formula>A6=1</formula>
    </cfRule>
    <cfRule type="expression" dxfId="112" priority="251" stopIfTrue="1">
      <formula>A6=2</formula>
    </cfRule>
    <cfRule type="expression" dxfId="111" priority="252" stopIfTrue="1">
      <formula>A6=3</formula>
    </cfRule>
  </conditionalFormatting>
  <conditionalFormatting sqref="B48:B57">
    <cfRule type="expression" dxfId="110" priority="166" stopIfTrue="1">
      <formula>A48=1</formula>
    </cfRule>
    <cfRule type="expression" dxfId="109" priority="167" stopIfTrue="1">
      <formula>A48=2</formula>
    </cfRule>
    <cfRule type="expression" dxfId="108" priority="168" stopIfTrue="1">
      <formula>A48=3</formula>
    </cfRule>
  </conditionalFormatting>
  <conditionalFormatting sqref="C48:C57">
    <cfRule type="expression" dxfId="107" priority="169" stopIfTrue="1">
      <formula>A48=1</formula>
    </cfRule>
    <cfRule type="expression" dxfId="106" priority="170" stopIfTrue="1">
      <formula>A48=2</formula>
    </cfRule>
    <cfRule type="expression" dxfId="105" priority="171" stopIfTrue="1">
      <formula>A48=3</formula>
    </cfRule>
  </conditionalFormatting>
  <conditionalFormatting sqref="D48:D57">
    <cfRule type="expression" dxfId="104" priority="172" stopIfTrue="1">
      <formula>A48=1</formula>
    </cfRule>
    <cfRule type="expression" dxfId="103" priority="173" stopIfTrue="1">
      <formula>A48=2</formula>
    </cfRule>
    <cfRule type="expression" dxfId="102" priority="174" stopIfTrue="1">
      <formula>A48=3</formula>
    </cfRule>
  </conditionalFormatting>
  <conditionalFormatting sqref="E48:E57">
    <cfRule type="expression" dxfId="101" priority="175" stopIfTrue="1">
      <formula>A48=1</formula>
    </cfRule>
    <cfRule type="expression" dxfId="100" priority="176" stopIfTrue="1">
      <formula>A48=2</formula>
    </cfRule>
    <cfRule type="expression" dxfId="99" priority="177" stopIfTrue="1">
      <formula>A48=3</formula>
    </cfRule>
  </conditionalFormatting>
  <conditionalFormatting sqref="F48:F57">
    <cfRule type="expression" dxfId="98" priority="178" stopIfTrue="1">
      <formula>A48=1</formula>
    </cfRule>
    <cfRule type="expression" dxfId="97" priority="179" stopIfTrue="1">
      <formula>A48=2</formula>
    </cfRule>
    <cfRule type="expression" dxfId="96" priority="180" stopIfTrue="1">
      <formula>A48=3</formula>
    </cfRule>
  </conditionalFormatting>
  <conditionalFormatting sqref="B21">
    <cfRule type="expression" dxfId="95" priority="124" stopIfTrue="1">
      <formula>XET21=1</formula>
    </cfRule>
    <cfRule type="expression" dxfId="94" priority="125" stopIfTrue="1">
      <formula>XET21=2</formula>
    </cfRule>
    <cfRule type="expression" dxfId="93" priority="126" stopIfTrue="1">
      <formula>XET21=3</formula>
    </cfRule>
  </conditionalFormatting>
  <conditionalFormatting sqref="G48:G57">
    <cfRule type="expression" dxfId="92" priority="187" stopIfTrue="1">
      <formula>A48=1</formula>
    </cfRule>
    <cfRule type="expression" dxfId="91" priority="188" stopIfTrue="1">
      <formula>A48=2</formula>
    </cfRule>
    <cfRule type="expression" dxfId="90" priority="189" stopIfTrue="1">
      <formula>A48=3</formula>
    </cfRule>
  </conditionalFormatting>
  <conditionalFormatting sqref="H48:H57">
    <cfRule type="expression" dxfId="89" priority="196" stopIfTrue="1">
      <formula>A48=1</formula>
    </cfRule>
    <cfRule type="expression" dxfId="88" priority="197" stopIfTrue="1">
      <formula>A48=2</formula>
    </cfRule>
    <cfRule type="expression" dxfId="87" priority="198" stopIfTrue="1">
      <formula>A48=3</formula>
    </cfRule>
  </conditionalFormatting>
  <conditionalFormatting sqref="I48:I57">
    <cfRule type="expression" dxfId="86" priority="199" stopIfTrue="1">
      <formula>A48=1</formula>
    </cfRule>
    <cfRule type="expression" dxfId="85" priority="200" stopIfTrue="1">
      <formula>A48=2</formula>
    </cfRule>
    <cfRule type="expression" dxfId="84" priority="201" stopIfTrue="1">
      <formula>A48=3</formula>
    </cfRule>
  </conditionalFormatting>
  <conditionalFormatting sqref="J48:J57">
    <cfRule type="expression" dxfId="83" priority="202" stopIfTrue="1">
      <formula>A48=1</formula>
    </cfRule>
    <cfRule type="expression" dxfId="82" priority="203" stopIfTrue="1">
      <formula>A48=2</formula>
    </cfRule>
    <cfRule type="expression" dxfId="81" priority="204" stopIfTrue="1">
      <formula>A48=3</formula>
    </cfRule>
  </conditionalFormatting>
  <conditionalFormatting sqref="H10">
    <cfRule type="expression" dxfId="80" priority="163" stopIfTrue="1">
      <formula>A10=1</formula>
    </cfRule>
    <cfRule type="expression" dxfId="79" priority="164" stopIfTrue="1">
      <formula>A10=2</formula>
    </cfRule>
    <cfRule type="expression" dxfId="78" priority="165" stopIfTrue="1">
      <formula>A10=3</formula>
    </cfRule>
  </conditionalFormatting>
  <conditionalFormatting sqref="H12">
    <cfRule type="expression" dxfId="77" priority="154" stopIfTrue="1">
      <formula>A12=1</formula>
    </cfRule>
    <cfRule type="expression" dxfId="76" priority="155" stopIfTrue="1">
      <formula>A12=2</formula>
    </cfRule>
    <cfRule type="expression" dxfId="75" priority="156" stopIfTrue="1">
      <formula>A12=3</formula>
    </cfRule>
  </conditionalFormatting>
  <conditionalFormatting sqref="H20">
    <cfRule type="expression" dxfId="74" priority="145" stopIfTrue="1">
      <formula>A20=1</formula>
    </cfRule>
    <cfRule type="expression" dxfId="73" priority="146" stopIfTrue="1">
      <formula>A20=2</formula>
    </cfRule>
    <cfRule type="expression" dxfId="72" priority="147" stopIfTrue="1">
      <formula>A20=3</formula>
    </cfRule>
  </conditionalFormatting>
  <conditionalFormatting sqref="B20">
    <cfRule type="expression" dxfId="71" priority="130" stopIfTrue="1">
      <formula>XET20=1</formula>
    </cfRule>
    <cfRule type="expression" dxfId="70" priority="131" stopIfTrue="1">
      <formula>XET20=2</formula>
    </cfRule>
    <cfRule type="expression" dxfId="69" priority="132" stopIfTrue="1">
      <formula>XET20=3</formula>
    </cfRule>
  </conditionalFormatting>
  <conditionalFormatting sqref="C20">
    <cfRule type="expression" dxfId="68" priority="133" stopIfTrue="1">
      <formula>XET20=1</formula>
    </cfRule>
    <cfRule type="expression" dxfId="67" priority="134" stopIfTrue="1">
      <formula>XET20=2</formula>
    </cfRule>
    <cfRule type="expression" dxfId="66" priority="135" stopIfTrue="1">
      <formula>XET20=3</formula>
    </cfRule>
  </conditionalFormatting>
  <conditionalFormatting sqref="D20:D21">
    <cfRule type="expression" dxfId="65" priority="136" stopIfTrue="1">
      <formula>XET20=1</formula>
    </cfRule>
    <cfRule type="expression" dxfId="64" priority="137" stopIfTrue="1">
      <formula>XET20=2</formula>
    </cfRule>
    <cfRule type="expression" dxfId="63" priority="138" stopIfTrue="1">
      <formula>XET20=3</formula>
    </cfRule>
  </conditionalFormatting>
  <conditionalFormatting sqref="B27">
    <cfRule type="expression" dxfId="62" priority="67" stopIfTrue="1">
      <formula>XET27=1</formula>
    </cfRule>
    <cfRule type="expression" dxfId="61" priority="68" stopIfTrue="1">
      <formula>XET27=2</formula>
    </cfRule>
    <cfRule type="expression" dxfId="60" priority="69" stopIfTrue="1">
      <formula>XET27=3</formula>
    </cfRule>
  </conditionalFormatting>
  <conditionalFormatting sqref="C21">
    <cfRule type="expression" dxfId="59" priority="127" stopIfTrue="1">
      <formula>XET21=1</formula>
    </cfRule>
    <cfRule type="expression" dxfId="58" priority="128" stopIfTrue="1">
      <formula>XET21=2</formula>
    </cfRule>
    <cfRule type="expression" dxfId="57" priority="129" stopIfTrue="1">
      <formula>XET21=3</formula>
    </cfRule>
  </conditionalFormatting>
  <conditionalFormatting sqref="H22">
    <cfRule type="expression" dxfId="56" priority="103" stopIfTrue="1">
      <formula>A22=1</formula>
    </cfRule>
    <cfRule type="expression" dxfId="55" priority="104" stopIfTrue="1">
      <formula>A22=2</formula>
    </cfRule>
    <cfRule type="expression" dxfId="54" priority="105" stopIfTrue="1">
      <formula>A22=3</formula>
    </cfRule>
  </conditionalFormatting>
  <conditionalFormatting sqref="H21">
    <cfRule type="expression" dxfId="53" priority="112" stopIfTrue="1">
      <formula>A21=1</formula>
    </cfRule>
    <cfRule type="expression" dxfId="52" priority="113" stopIfTrue="1">
      <formula>A21=2</formula>
    </cfRule>
    <cfRule type="expression" dxfId="51" priority="114" stopIfTrue="1">
      <formula>A21=3</formula>
    </cfRule>
  </conditionalFormatting>
  <conditionalFormatting sqref="H23">
    <cfRule type="expression" dxfId="50" priority="88" stopIfTrue="1">
      <formula>A23=1</formula>
    </cfRule>
    <cfRule type="expression" dxfId="49" priority="89" stopIfTrue="1">
      <formula>A23=2</formula>
    </cfRule>
    <cfRule type="expression" dxfId="48" priority="90" stopIfTrue="1">
      <formula>A23=3</formula>
    </cfRule>
  </conditionalFormatting>
  <conditionalFormatting sqref="B23">
    <cfRule type="expression" dxfId="47" priority="91" stopIfTrue="1">
      <formula>XET23=1</formula>
    </cfRule>
    <cfRule type="expression" dxfId="46" priority="92" stopIfTrue="1">
      <formula>XET23=2</formula>
    </cfRule>
    <cfRule type="expression" dxfId="45" priority="93" stopIfTrue="1">
      <formula>XET23=3</formula>
    </cfRule>
  </conditionalFormatting>
  <conditionalFormatting sqref="C23">
    <cfRule type="expression" dxfId="44" priority="94" stopIfTrue="1">
      <formula>XET23=1</formula>
    </cfRule>
    <cfRule type="expression" dxfId="43" priority="95" stopIfTrue="1">
      <formula>XET23=2</formula>
    </cfRule>
    <cfRule type="expression" dxfId="42" priority="96" stopIfTrue="1">
      <formula>XET23=3</formula>
    </cfRule>
  </conditionalFormatting>
  <conditionalFormatting sqref="H28:H32">
    <cfRule type="expression" dxfId="41" priority="64" stopIfTrue="1">
      <formula>A28=1</formula>
    </cfRule>
    <cfRule type="expression" dxfId="40" priority="65" stopIfTrue="1">
      <formula>A28=2</formula>
    </cfRule>
    <cfRule type="expression" dxfId="39" priority="66" stopIfTrue="1">
      <formula>A28=3</formula>
    </cfRule>
  </conditionalFormatting>
  <conditionalFormatting sqref="H24:H27">
    <cfRule type="expression" dxfId="38" priority="79" stopIfTrue="1">
      <formula>A24=1</formula>
    </cfRule>
    <cfRule type="expression" dxfId="37" priority="80" stopIfTrue="1">
      <formula>A24=2</formula>
    </cfRule>
    <cfRule type="expression" dxfId="36" priority="81" stopIfTrue="1">
      <formula>A24=3</formula>
    </cfRule>
  </conditionalFormatting>
  <conditionalFormatting sqref="C27">
    <cfRule type="expression" dxfId="35" priority="70" stopIfTrue="1">
      <formula>XET27=1</formula>
    </cfRule>
    <cfRule type="expression" dxfId="34" priority="71" stopIfTrue="1">
      <formula>XET27=2</formula>
    </cfRule>
    <cfRule type="expression" dxfId="33" priority="72" stopIfTrue="1">
      <formula>XET27=3</formula>
    </cfRule>
  </conditionalFormatting>
  <conditionalFormatting sqref="H33:H35">
    <cfRule type="expression" dxfId="32" priority="49" stopIfTrue="1">
      <formula>A33=1</formula>
    </cfRule>
    <cfRule type="expression" dxfId="31" priority="50" stopIfTrue="1">
      <formula>A33=2</formula>
    </cfRule>
    <cfRule type="expression" dxfId="30" priority="51" stopIfTrue="1">
      <formula>A33=3</formula>
    </cfRule>
  </conditionalFormatting>
  <conditionalFormatting sqref="B34">
    <cfRule type="expression" dxfId="29" priority="52" stopIfTrue="1">
      <formula>XET34=1</formula>
    </cfRule>
    <cfRule type="expression" dxfId="28" priority="53" stopIfTrue="1">
      <formula>XET34=2</formula>
    </cfRule>
    <cfRule type="expression" dxfId="27" priority="54" stopIfTrue="1">
      <formula>XET34=3</formula>
    </cfRule>
  </conditionalFormatting>
  <conditionalFormatting sqref="C34">
    <cfRule type="expression" dxfId="26" priority="55" stopIfTrue="1">
      <formula>XET34=1</formula>
    </cfRule>
    <cfRule type="expression" dxfId="25" priority="56" stopIfTrue="1">
      <formula>XET34=2</formula>
    </cfRule>
    <cfRule type="expression" dxfId="24" priority="57" stopIfTrue="1">
      <formula>XET34=3</formula>
    </cfRule>
  </conditionalFormatting>
  <conditionalFormatting sqref="B44:B45">
    <cfRule type="expression" dxfId="23" priority="28" stopIfTrue="1">
      <formula>XET44=1</formula>
    </cfRule>
    <cfRule type="expression" dxfId="22" priority="29" stopIfTrue="1">
      <formula>XET44=2</formula>
    </cfRule>
    <cfRule type="expression" dxfId="21" priority="30" stopIfTrue="1">
      <formula>XET44=3</formula>
    </cfRule>
  </conditionalFormatting>
  <conditionalFormatting sqref="C44:C45">
    <cfRule type="expression" dxfId="20" priority="31" stopIfTrue="1">
      <formula>XET44=1</formula>
    </cfRule>
    <cfRule type="expression" dxfId="19" priority="32" stopIfTrue="1">
      <formula>XET44=2</formula>
    </cfRule>
    <cfRule type="expression" dxfId="18" priority="33" stopIfTrue="1">
      <formula>XET44=3</formula>
    </cfRule>
  </conditionalFormatting>
  <conditionalFormatting sqref="H39">
    <cfRule type="expression" dxfId="17" priority="25" stopIfTrue="1">
      <formula>A39=1</formula>
    </cfRule>
    <cfRule type="expression" dxfId="16" priority="26" stopIfTrue="1">
      <formula>A39=2</formula>
    </cfRule>
    <cfRule type="expression" dxfId="15" priority="27" stopIfTrue="1">
      <formula>A39=3</formula>
    </cfRule>
  </conditionalFormatting>
  <conditionalFormatting sqref="H42:H45">
    <cfRule type="expression" dxfId="14" priority="40" stopIfTrue="1">
      <formula>A42=1</formula>
    </cfRule>
    <cfRule type="expression" dxfId="13" priority="41" stopIfTrue="1">
      <formula>A42=2</formula>
    </cfRule>
    <cfRule type="expression" dxfId="12" priority="42" stopIfTrue="1">
      <formula>A42=3</formula>
    </cfRule>
  </conditionalFormatting>
  <conditionalFormatting sqref="H41">
    <cfRule type="expression" dxfId="11" priority="7" stopIfTrue="1">
      <formula>A41=1</formula>
    </cfRule>
    <cfRule type="expression" dxfId="10" priority="8" stopIfTrue="1">
      <formula>A41=2</formula>
    </cfRule>
    <cfRule type="expression" dxfId="9" priority="9" stopIfTrue="1">
      <formula>A41=3</formula>
    </cfRule>
  </conditionalFormatting>
  <conditionalFormatting sqref="B41">
    <cfRule type="expression" dxfId="8" priority="10" stopIfTrue="1">
      <formula>XET41=1</formula>
    </cfRule>
    <cfRule type="expression" dxfId="7" priority="11" stopIfTrue="1">
      <formula>XET41=2</formula>
    </cfRule>
    <cfRule type="expression" dxfId="6" priority="12" stopIfTrue="1">
      <formula>XET41=3</formula>
    </cfRule>
  </conditionalFormatting>
  <conditionalFormatting sqref="C41">
    <cfRule type="expression" dxfId="5" priority="13" stopIfTrue="1">
      <formula>XET41=1</formula>
    </cfRule>
    <cfRule type="expression" dxfId="4" priority="14" stopIfTrue="1">
      <formula>XET41=2</formula>
    </cfRule>
    <cfRule type="expression" dxfId="3" priority="15" stopIfTrue="1">
      <formula>XET41=3</formula>
    </cfRule>
  </conditionalFormatting>
  <conditionalFormatting sqref="D41">
    <cfRule type="expression" dxfId="2" priority="16" stopIfTrue="1">
      <formula>XET41=1</formula>
    </cfRule>
    <cfRule type="expression" dxfId="1" priority="17" stopIfTrue="1">
      <formula>XET41=2</formula>
    </cfRule>
    <cfRule type="expression" dxfId="0" priority="18" stopIfTrue="1">
      <formula>XET41=3</formula>
    </cfRule>
  </conditionalFormatting>
  <pageMargins left="0.32" right="0.33" top="0.39370078740157499" bottom="0.39370078740157499" header="0" footer="0"/>
  <pageSetup paperSize="9" scale="89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2026-09-04T07:26:15Z</cp:lastPrinted>
  <dcterms:created xsi:type="dcterms:W3CDTF">2026-09-01T08:09:03Z</dcterms:created>
  <dcterms:modified xsi:type="dcterms:W3CDTF">2026-09-04T07:26:44Z</dcterms:modified>
</cp:coreProperties>
</file>